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5\15.12.2025-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16" i="1"/>
  <c r="G34" i="1" l="1"/>
  <c r="A13" i="1" l="1"/>
  <c r="A14" i="1"/>
  <c r="A15" i="1"/>
  <c r="A12" i="1"/>
</calcChain>
</file>

<file path=xl/sharedStrings.xml><?xml version="1.0" encoding="utf-8"?>
<sst xmlns="http://schemas.openxmlformats.org/spreadsheetml/2006/main" count="136" uniqueCount="71">
  <si>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</si>
  <si>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</si>
  <si>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</si>
  <si>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</si>
  <si>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</si>
  <si>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</si>
  <si>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</si>
  <si>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</si>
  <si>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</si>
  <si>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</si>
  <si>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</si>
  <si>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</si>
  <si>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</si>
  <si>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</si>
  <si>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</si>
  <si>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</si>
  <si>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</si>
  <si>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</si>
  <si>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</si>
  <si>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</si>
  <si>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</si>
  <si>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</si>
  <si>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</si>
  <si>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</si>
  <si>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</si>
  <si>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1226763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</si>
  <si>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4х0,75</t>
  </si>
  <si>
    <t>М</t>
  </si>
  <si>
    <t>VNK0900001</t>
  </si>
  <si>
    <t>1258186</t>
  </si>
  <si>
    <t>Кабель контрольный витая пара MONI-RS458-WIRE</t>
  </si>
  <si>
    <t>VNK1300003</t>
  </si>
  <si>
    <t>1608823</t>
  </si>
  <si>
    <t>Кабель монтажный, гибкий, для систем пожарной и охранной сигнализации, с изоляцией и оболочкой из поливинилхлоридного пластиката не распространяющего горение, с водоблокирующими элементами КПМВЭКВГ-внг(А) 4х2х0,5</t>
  </si>
  <si>
    <t>VNK1400001</t>
  </si>
  <si>
    <t>1290435</t>
  </si>
  <si>
    <t>Кабель для монтажа систем сигнализации КСПВГ 4х0,20</t>
  </si>
  <si>
    <t>VNK1400003</t>
  </si>
  <si>
    <t>VNK1400004</t>
  </si>
  <si>
    <t>VNK1400005</t>
  </si>
  <si>
    <t>VNK1400006</t>
  </si>
  <si>
    <t>VNK1400007</t>
  </si>
  <si>
    <t>VNK1400008</t>
  </si>
  <si>
    <t>VNK1400009</t>
  </si>
  <si>
    <t>VNK1500001</t>
  </si>
  <si>
    <t>1519957</t>
  </si>
  <si>
    <t>Кабель симметричный огнестойкий для систем безопасности и промышленной автоматизации КСБнг(А)-FRHF 7x2x1,13</t>
  </si>
  <si>
    <t>1604718</t>
  </si>
  <si>
    <t>1604862</t>
  </si>
  <si>
    <t>1604863</t>
  </si>
  <si>
    <t>Кабель гибкий огнестойкий для систем безопасности и промышленной автоматизации КСБГнг(А)-FRHF 6х2х0,90</t>
  </si>
  <si>
    <t>Кабель гибкий огнестойкий для систем безопасности и промышленной автоматизации КСБГнг(А)-FRHF 9х2х0,90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</si>
  <si>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</si>
  <si>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VNK1500003</t>
  </si>
  <si>
    <t>1797366</t>
  </si>
  <si>
    <t>Кабель контроля и передачи данных с изоляцией из ПВХ, пластиката, не распространяющие горение МКЭКШВнг(А)-ХЛ 2х(2х1,0)э</t>
  </si>
  <si>
    <t>VNK1600001</t>
  </si>
  <si>
    <t>1872501</t>
  </si>
  <si>
    <t>Кабель монтажный для систем пожарной и охранной сигнализации КПМВВГм 4х0,2</t>
  </si>
  <si>
    <t>1023737</t>
  </si>
  <si>
    <t>Кабель телефонный ТППШнг 10х2х0,64</t>
  </si>
  <si>
    <t>DBV2000001</t>
  </si>
  <si>
    <t>2208245</t>
  </si>
  <si>
    <t>Кабель комбинированный МНС-18122 арт. RU78МНС18ВН11-09</t>
  </si>
  <si>
    <t>DBV2300001</t>
  </si>
  <si>
    <t>1796690</t>
  </si>
  <si>
    <t>Кабель контрольный КВВГнг(А)-ХЛ 7х1,5</t>
  </si>
  <si>
    <t>DBV24R0002</t>
  </si>
  <si>
    <t>Наименование лота:  "Продукция кабельная (Кабель силовой ПвВнг(A)-ХЛ 3х300/35-10, Кабель монтажный для систем пожарной и охранной сигнализации КПМВВГм 4х0,2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</si>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</sst>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K37" sqref="K3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32</v>
      </c>
      <c r="I12" s="26">
        <v>40391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175</v>
      </c>
      <c r="H13" s="37">
        <v>317</v>
      </c>
      <c r="I13" s="26">
        <v>40171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30</v>
      </c>
      <c r="H14" s="37">
        <v>45.527130512639992</v>
      </c>
      <c r="I14" s="26">
        <v>41618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200</v>
      </c>
      <c r="H15" s="37">
        <v>1.0732763865599997</v>
      </c>
      <c r="I15" s="26">
        <v>41760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>1+A15</f>
        <v>5</v>
      </c>
      <c r="B16" s="24" t="s">
        <v>37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100</v>
      </c>
      <c r="H16" s="37">
        <v>1.0732763865599997</v>
      </c>
      <c r="I16" s="26">
        <v>41760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33" si="1">1+A16</f>
        <v>6</v>
      </c>
      <c r="B17" s="24" t="s">
        <v>38</v>
      </c>
      <c r="C17" s="24" t="s">
        <v>24</v>
      </c>
      <c r="D17" s="24" t="s">
        <v>35</v>
      </c>
      <c r="E17" s="25" t="s">
        <v>36</v>
      </c>
      <c r="F17" s="24" t="s">
        <v>27</v>
      </c>
      <c r="G17" s="27">
        <v>100</v>
      </c>
      <c r="H17" s="37">
        <v>1.0732763865599997</v>
      </c>
      <c r="I17" s="26">
        <v>41760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39</v>
      </c>
      <c r="C18" s="24" t="s">
        <v>24</v>
      </c>
      <c r="D18" s="24" t="s">
        <v>35</v>
      </c>
      <c r="E18" s="25" t="s">
        <v>36</v>
      </c>
      <c r="F18" s="24" t="s">
        <v>27</v>
      </c>
      <c r="G18" s="27">
        <v>100</v>
      </c>
      <c r="H18" s="37">
        <v>1.0732763865599997</v>
      </c>
      <c r="I18" s="26">
        <v>41760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40</v>
      </c>
      <c r="C19" s="24" t="s">
        <v>24</v>
      </c>
      <c r="D19" s="24" t="s">
        <v>35</v>
      </c>
      <c r="E19" s="25" t="s">
        <v>36</v>
      </c>
      <c r="F19" s="24" t="s">
        <v>27</v>
      </c>
      <c r="G19" s="27">
        <v>100</v>
      </c>
      <c r="H19" s="37">
        <v>1.0732763865599997</v>
      </c>
      <c r="I19" s="26">
        <v>41760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41</v>
      </c>
      <c r="C20" s="24" t="s">
        <v>24</v>
      </c>
      <c r="D20" s="24" t="s">
        <v>35</v>
      </c>
      <c r="E20" s="25" t="s">
        <v>36</v>
      </c>
      <c r="F20" s="24" t="s">
        <v>27</v>
      </c>
      <c r="G20" s="27">
        <v>200</v>
      </c>
      <c r="H20" s="37">
        <v>1.0732763865599997</v>
      </c>
      <c r="I20" s="26">
        <v>41760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42</v>
      </c>
      <c r="C21" s="24" t="s">
        <v>24</v>
      </c>
      <c r="D21" s="24" t="s">
        <v>35</v>
      </c>
      <c r="E21" s="25" t="s">
        <v>36</v>
      </c>
      <c r="F21" s="24" t="s">
        <v>27</v>
      </c>
      <c r="G21" s="27">
        <v>100</v>
      </c>
      <c r="H21" s="37">
        <v>1.0732763865599997</v>
      </c>
      <c r="I21" s="26">
        <v>41760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43</v>
      </c>
      <c r="C22" s="24" t="s">
        <v>24</v>
      </c>
      <c r="D22" s="24" t="s">
        <v>35</v>
      </c>
      <c r="E22" s="25" t="s">
        <v>36</v>
      </c>
      <c r="F22" s="24" t="s">
        <v>27</v>
      </c>
      <c r="G22" s="27">
        <v>100</v>
      </c>
      <c r="H22" s="37">
        <v>1.0732763865599997</v>
      </c>
      <c r="I22" s="26">
        <v>41760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1"/>
        <v>12</v>
      </c>
      <c r="B23" s="24" t="s">
        <v>44</v>
      </c>
      <c r="C23" s="24" t="s">
        <v>24</v>
      </c>
      <c r="D23" s="24" t="s">
        <v>45</v>
      </c>
      <c r="E23" s="25" t="s">
        <v>46</v>
      </c>
      <c r="F23" s="24" t="s">
        <v>27</v>
      </c>
      <c r="G23" s="27">
        <v>97</v>
      </c>
      <c r="H23" s="37">
        <v>261</v>
      </c>
      <c r="I23" s="26">
        <v>42401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44</v>
      </c>
      <c r="C24" s="24" t="s">
        <v>24</v>
      </c>
      <c r="D24" s="24" t="s">
        <v>47</v>
      </c>
      <c r="E24" s="25" t="s">
        <v>50</v>
      </c>
      <c r="F24" s="24" t="s">
        <v>27</v>
      </c>
      <c r="G24" s="27">
        <v>53</v>
      </c>
      <c r="H24" s="37">
        <v>153</v>
      </c>
      <c r="I24" s="26">
        <v>42217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1"/>
        <v>14</v>
      </c>
      <c r="B25" s="24" t="s">
        <v>44</v>
      </c>
      <c r="C25" s="24" t="s">
        <v>24</v>
      </c>
      <c r="D25" s="24" t="s">
        <v>48</v>
      </c>
      <c r="E25" s="25" t="s">
        <v>51</v>
      </c>
      <c r="F25" s="24" t="s">
        <v>27</v>
      </c>
      <c r="G25" s="27">
        <v>20</v>
      </c>
      <c r="H25" s="37">
        <v>80.222337938399988</v>
      </c>
      <c r="I25" s="26">
        <v>42217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f t="shared" si="1"/>
        <v>15</v>
      </c>
      <c r="B26" s="24" t="s">
        <v>44</v>
      </c>
      <c r="C26" s="24" t="s">
        <v>24</v>
      </c>
      <c r="D26" s="24" t="s">
        <v>49</v>
      </c>
      <c r="E26" s="25" t="s">
        <v>52</v>
      </c>
      <c r="F26" s="24" t="s">
        <v>27</v>
      </c>
      <c r="G26" s="27">
        <v>25</v>
      </c>
      <c r="H26" s="37">
        <v>63.827175892800014</v>
      </c>
      <c r="I26" s="26">
        <v>42309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1"/>
        <v>16</v>
      </c>
      <c r="B27" s="24" t="s">
        <v>53</v>
      </c>
      <c r="C27" s="24" t="s">
        <v>24</v>
      </c>
      <c r="D27" s="24" t="s">
        <v>54</v>
      </c>
      <c r="E27" s="25" t="s">
        <v>55</v>
      </c>
      <c r="F27" s="24" t="s">
        <v>27</v>
      </c>
      <c r="G27" s="27">
        <v>24</v>
      </c>
      <c r="H27" s="37">
        <v>18.436956959999989</v>
      </c>
      <c r="I27" s="26">
        <v>42339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56</v>
      </c>
      <c r="C28" s="24" t="s">
        <v>24</v>
      </c>
      <c r="D28" s="24" t="s">
        <v>57</v>
      </c>
      <c r="E28" s="25" t="s">
        <v>58</v>
      </c>
      <c r="F28" s="24" t="s">
        <v>27</v>
      </c>
      <c r="G28" s="27">
        <v>100</v>
      </c>
      <c r="H28" s="37">
        <v>3.2962924655999988</v>
      </c>
      <c r="I28" s="26">
        <v>42403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28</v>
      </c>
      <c r="C29" s="24" t="s">
        <v>24</v>
      </c>
      <c r="D29" s="24" t="s">
        <v>59</v>
      </c>
      <c r="E29" s="25" t="s">
        <v>60</v>
      </c>
      <c r="F29" s="24" t="s">
        <v>27</v>
      </c>
      <c r="G29" s="27">
        <v>294</v>
      </c>
      <c r="H29" s="37">
        <v>43</v>
      </c>
      <c r="I29" s="26">
        <v>39834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61</v>
      </c>
      <c r="C30" s="24" t="s">
        <v>24</v>
      </c>
      <c r="D30" s="24" t="s">
        <v>62</v>
      </c>
      <c r="E30" s="25" t="s">
        <v>63</v>
      </c>
      <c r="F30" s="24" t="s">
        <v>27</v>
      </c>
      <c r="G30" s="27">
        <v>95</v>
      </c>
      <c r="H30" s="37">
        <v>350</v>
      </c>
      <c r="I30" s="26">
        <v>43891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64</v>
      </c>
      <c r="C31" s="24" t="s">
        <v>24</v>
      </c>
      <c r="D31" s="24" t="s">
        <v>47</v>
      </c>
      <c r="E31" s="25" t="s">
        <v>50</v>
      </c>
      <c r="F31" s="24" t="s">
        <v>27</v>
      </c>
      <c r="G31" s="27">
        <v>45</v>
      </c>
      <c r="H31" s="37">
        <v>153</v>
      </c>
      <c r="I31" s="26">
        <v>42217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64</v>
      </c>
      <c r="C32" s="24" t="s">
        <v>24</v>
      </c>
      <c r="D32" s="24" t="s">
        <v>65</v>
      </c>
      <c r="E32" s="25" t="s">
        <v>66</v>
      </c>
      <c r="F32" s="24" t="s">
        <v>27</v>
      </c>
      <c r="G32" s="27">
        <v>13</v>
      </c>
      <c r="H32" s="37">
        <v>18.111055424</v>
      </c>
      <c r="I32" s="26">
        <v>44520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f t="shared" si="1"/>
        <v>22</v>
      </c>
      <c r="B33" s="24" t="s">
        <v>67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23</v>
      </c>
      <c r="H33" s="37">
        <v>32</v>
      </c>
      <c r="I33" s="26">
        <v>40391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8.75" customHeight="1" x14ac:dyDescent="0.2">
      <c r="A34" s="30"/>
      <c r="B34" s="35" t="s">
        <v>21</v>
      </c>
      <c r="C34" s="31"/>
      <c r="D34" s="31"/>
      <c r="E34" s="32"/>
      <c r="F34" s="36"/>
      <c r="G34" s="36">
        <f>SUM(G12:G33)</f>
        <v>1995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43.5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2025-12-15T04:34:00Z</dcterms:modified>
</cp:coreProperties>
</file>